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25" documentId="8_{EE78733D-2A69-47CD-96A6-F2C0E268CAAB}" xr6:coauthVersionLast="47" xr6:coauthVersionMax="47" xr10:uidLastSave="{D5DDF42F-1B94-4BBB-867D-0E9197DFC656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<sst xmlns="http://schemas.openxmlformats.org/spreadsheetml/2006/main" count="76" uniqueCount="37">
  <si>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</si>
  <si>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</si>
  <si>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</si>
  <si>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</si>
  <si>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</si>
  <si>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</si>
  <si>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</si>
  <si>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</si>
  <si>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</si>
  <si>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</si>
  <si>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</si>
  <si>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</si>
  <si>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</si>
  <si>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</si>
  <si>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</si>
  <si>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</si>
  <si>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</si>
  <si>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</si>
  <si>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</si>
  <si>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</si>
  <si>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</si>
  <si>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</si>
  <si>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</si>
  <si>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</si>
  <si>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</si>
  <si>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</si>
  <si>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</si>
  <si>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</si>
  <si>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</si>
  <si>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</si>
  <si>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</si>
  <si>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</si>
  <si>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None</t>
  </si>
  <si>
    <t>White</t>
  </si>
  <si>
    <t>Table 1.  Economic Summary of the Irrigated Fields in the 2017 Grain Sorghum Research Verification Program.</t>
  </si>
  <si>
    <t>$3.35/Bu is the 2017 average price as determined over the most active weeks of the grain sorghum harvest period and is the grain sorghum market price used in the above calculations.</t>
  </si>
  <si>
    <t>Table 3.  Economic Summary of the Non-Irrigated Fields in the 2017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</si>
</sst>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4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8" fontId="13" fillId="0" borderId="7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88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7"/>
      <tableStyleElement type="totalRow" dxfId="86"/>
      <tableStyleElement type="firstColumn" dxfId="85"/>
      <tableStyleElement type="lastColumn" dxfId="84"/>
      <tableStyleElement type="firstRowStripe" dxfId="83"/>
      <tableStyleElement type="secondRowStripe" dxfId="82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1" dataDxfId="33" totalsRowDxfId="80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31" totalsRowDxfId="79"/>
    <tableColumn id="2" xr3:uid="{00000000-0010-0000-0000-000002000000}" name="Yield1_x000a_(Bu/A)" dataDxfId="32" totalsRowDxfId="78"/>
    <tableColumn id="3" xr3:uid="{00000000-0010-0000-0000-000003000000}" name="Total Specified Operating Costs2_x000a_($/A)" dataDxfId="39"/>
    <tableColumn id="4" xr3:uid="{00000000-0010-0000-0000-000004000000}" name="Break-even Operating3_x000a_($/Bu)" dataDxfId="38"/>
    <tableColumn id="5" xr3:uid="{00000000-0010-0000-0000-000005000000}" name="Total Specified Operating and Ownership Costs4_x000a_($/A)" dataDxfId="37"/>
    <tableColumn id="6" xr3:uid="{00000000-0010-0000-0000-000006000000}" name="Break-even Price5_x000a_($/Bu)" dataDxfId="36"/>
    <tableColumn id="7" xr3:uid="{00000000-0010-0000-0000-000007000000}" name="Break-even Price With Land Costs6_x000a_($/Bu)" dataDxfId="35"/>
    <tableColumn id="8" xr3:uid="{00000000-0010-0000-0000-000008000000}" name="Returns Above Total Specified Costs_x000a_75:25 Share7  ($/A)" dataDxfId="34" totalsRowDxfId="77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6" dataDxfId="75" totalsRowDxfId="74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54" totalsRowDxfId="30"/>
    <tableColumn id="2" xr3:uid="{00000000-0010-0000-0100-000002000000}" name="Number of Fields" totalsRowFunction="custom" dataDxfId="53" totalsRowDxfId="29">
      <totalsRowFormula>SUM(B4:B26)</totalsRowFormula>
    </tableColumn>
    <tableColumn id="3" xr3:uid="{00000000-0010-0000-0100-000003000000}" name="Average Field Size_x000a_(Acres)" totalsRowFunction="custom" dataDxfId="52" totalsRowDxfId="28">
      <totalsRowFormula>AVERAGE(C4:C26)</totalsRowFormula>
    </tableColumn>
    <tableColumn id="4" xr3:uid="{00000000-0010-0000-0100-000004000000}" name="Yield1_x000a_(Bu/A)" totalsRowFunction="custom" dataDxfId="51" totalsRowDxfId="27">
      <totalsRowFormula>AVERAGE(D4:D26)</totalsRowFormula>
    </tableColumn>
    <tableColumn id="5" xr3:uid="{00000000-0010-0000-0100-000005000000}" name="Total Specified Operating Costs2_x000a_($/A)" totalsRowFunction="custom" dataDxfId="50" totalsRowDxfId="26" dataCellStyle="Normal 2">
      <totalsRowFormula>AVERAGE(E4:E26)</totalsRowFormula>
    </tableColumn>
    <tableColumn id="6" xr3:uid="{00000000-0010-0000-0100-000006000000}" name="Break-even Operating3_x000a_($/Bu)" totalsRowFunction="custom" dataDxfId="49" totalsRowDxfId="25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48" totalsRowDxfId="24" dataCellStyle="Normal 2">
      <totalsRowFormula>AVERAGE(G4:G26)</totalsRowFormula>
    </tableColumn>
    <tableColumn id="8" xr3:uid="{00000000-0010-0000-0100-000008000000}" name="Break-even Price5_x000a_($/Bu)" totalsRowFunction="custom" dataDxfId="47" totalsRowDxfId="23" dataCellStyle="Normal 2">
      <totalsRowFormula>AVERAGE(H4:H26)</totalsRowFormula>
    </tableColumn>
    <tableColumn id="9" xr3:uid="{00000000-0010-0000-0100-000009000000}" name="Break-even Price With Land Costs6_x000a_($/Bu)" totalsRowFunction="custom" dataDxfId="46" totalsRowDxfId="22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5" totalsRowDxfId="21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20" dataDxfId="11" totalsRowDxfId="19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73"/>
    <tableColumn id="2" xr3:uid="{91F4E605-5E22-3645-A1E6-A2D1D0524A91}" name="Yield1_x000a_(Bu/A)" dataDxfId="18"/>
    <tableColumn id="3" xr3:uid="{CA7DCBF9-AE8C-614E-8FDC-508D8782CB5C}" name="Total Specified Operating Costs2_x000a_($/A)" dataDxfId="17" totalsRowDxfId="72"/>
    <tableColumn id="4" xr3:uid="{9B3E530C-D2BF-4343-9C6A-120603B4CBA3}" name="Break-even Operating3_x000a_($/Bu)" dataDxfId="16" totalsRowDxfId="71"/>
    <tableColumn id="5" xr3:uid="{0C395139-0075-0642-B18E-01DD16769BA1}" name="Total Specified Operating and Ownership Costs4_x000a_($/A)" dataDxfId="15" totalsRowDxfId="70"/>
    <tableColumn id="6" xr3:uid="{D2C4F40E-7857-BD43-A1E1-71AAC6BC779B}" name="Break-even Price5_x000a_($/Bu)" dataDxfId="14" totalsRowDxfId="69"/>
    <tableColumn id="7" xr3:uid="{553339C3-55AC-B443-92DF-FE179140974C}" name="Break-even Price With Land Costs6_x000a_($/Bu)" dataDxfId="13" totalsRowDxfId="68"/>
    <tableColumn id="8" xr3:uid="{40C56507-0727-2C47-932E-C8F44B7A646C}" name="Returns Above Total Specified Costs_x000a_75:25 Share7  ($/A)" dataDxfId="12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7" dataDxfId="66" totalsRowDxfId="65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64" totalsRowDxfId="9"/>
    <tableColumn id="2" xr3:uid="{C5E8D615-7D10-5D4E-A416-BDAFC39FCF56}" name="Number of Fields" totalsRowFunction="custom" dataDxfId="63" totalsRowDxfId="8">
      <totalsRowFormula>SUM(B4:B26)</totalsRowFormula>
    </tableColumn>
    <tableColumn id="3" xr3:uid="{81A7FB7D-6588-AE48-8522-A1B38392AC28}" name="Average Field Size_x000a_(Acres)" totalsRowFunction="custom" dataDxfId="62" totalsRowDxfId="7">
      <totalsRowFormula>AVERAGE(C4:C26)</totalsRowFormula>
    </tableColumn>
    <tableColumn id="4" xr3:uid="{147CC94F-A60A-394A-8425-08A3C04DB381}" name="Yield1_x000a_(Bu/A)" totalsRowFunction="custom" dataDxfId="61" totalsRowDxfId="6">
      <totalsRowFormula>AVERAGE(D4:D26)</totalsRowFormula>
    </tableColumn>
    <tableColumn id="5" xr3:uid="{844B7EFA-422D-3F43-831C-00AC20C7B015}" name="Total Specified Operating Costs2_x000a_($/A)" totalsRowFunction="custom" dataDxfId="60" totalsRowDxfId="5" dataCellStyle="Normal 2">
      <totalsRowFormula>AVERAGE(E4:E26)</totalsRowFormula>
    </tableColumn>
    <tableColumn id="6" xr3:uid="{C5BDA186-A39B-2D45-ABBC-A0E192CE30BE}" name="Break-even Operating3_x000a_($/Bu)" totalsRowFunction="custom" dataDxfId="59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8" totalsRowDxfId="3" dataCellStyle="Normal 2">
      <totalsRowFormula>AVERAGE(G4:G26)</totalsRowFormula>
    </tableColumn>
    <tableColumn id="8" xr3:uid="{DAF3D9C3-63B4-514C-867A-DF95ADB3C3B4}" name="Break-even Price5_x000a_($/Bu)" totalsRowFunction="custom" dataDxfId="57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56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55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34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8" t="s">
        <v>32</v>
      </c>
      <c r="B4" s="33"/>
      <c r="C4" s="34"/>
      <c r="D4" s="34"/>
      <c r="E4" s="34"/>
      <c r="F4" s="34"/>
      <c r="G4" s="34"/>
      <c r="H4" s="35"/>
    </row>
    <row r="5" spans="1:9" ht="15.6" thickTop="1" thickBot="1" x14ac:dyDescent="0.55000000000000004">
      <c r="A5" s="26" t="s">
        <v>21</v>
      </c>
      <c r="B5" s="36" t="e">
        <f t="shared" ref="B5:H5" si="0">AVERAGE(B4:B4)</f>
        <v>#DIV/0!</v>
      </c>
      <c r="C5" s="37" t="e">
        <f t="shared" si="0"/>
        <v>#DIV/0!</v>
      </c>
      <c r="D5" s="37" t="e">
        <f t="shared" si="0"/>
        <v>#DIV/0!</v>
      </c>
      <c r="E5" s="37" t="e">
        <f t="shared" si="0"/>
        <v>#DIV/0!</v>
      </c>
      <c r="F5" s="37" t="e">
        <f t="shared" si="0"/>
        <v>#DIV/0!</v>
      </c>
      <c r="G5" s="37" t="e">
        <f t="shared" si="0"/>
        <v>#DIV/0!</v>
      </c>
      <c r="H5" s="45" t="e">
        <f t="shared" si="0"/>
        <v>#DIV/0!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customFormat="1" ht="18" x14ac:dyDescent="0.5">
      <c r="A12" s="27" t="s">
        <v>27</v>
      </c>
      <c r="B12" s="28"/>
      <c r="C12" s="28"/>
      <c r="D12" s="28"/>
      <c r="E12" s="28"/>
      <c r="F12" s="28"/>
      <c r="G12" s="2"/>
      <c r="H12" s="2"/>
    </row>
    <row r="13" spans="1:9" s="32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35</v>
      </c>
    </row>
  </sheetData>
  <phoneticPr fontId="2" type="noConversion"/>
  <conditionalFormatting sqref="H4:H6">
    <cfRule type="cellIs" dxfId="44" priority="1" operator="lessThan">
      <formula>0</formula>
    </cfRule>
  </conditionalFormatting>
  <conditionalFormatting sqref="J4:J24">
    <cfRule type="cellIs" dxfId="4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J29" sqref="J29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>
        <v>1</v>
      </c>
      <c r="C17" s="11">
        <v>50.5</v>
      </c>
      <c r="D17" s="11">
        <v>115.1</v>
      </c>
      <c r="E17" s="12">
        <v>298.77</v>
      </c>
      <c r="F17" s="12">
        <v>2.6</v>
      </c>
      <c r="G17" s="12">
        <v>344.57</v>
      </c>
      <c r="H17" s="12">
        <v>2.99</v>
      </c>
      <c r="I17" s="12">
        <v>3.9915435000000001</v>
      </c>
      <c r="J17" s="12">
        <v>43.892499999999998</v>
      </c>
    </row>
    <row r="18" spans="1:10" ht="14.25" customHeight="1" x14ac:dyDescent="0.5">
      <c r="A18" s="13">
        <v>2014</v>
      </c>
      <c r="B18" s="20">
        <v>1</v>
      </c>
      <c r="C18" s="11">
        <v>58.5</v>
      </c>
      <c r="D18" s="11">
        <v>134</v>
      </c>
      <c r="E18" s="12">
        <v>333.42</v>
      </c>
      <c r="F18" s="12">
        <v>2.4900000000000002</v>
      </c>
      <c r="G18" s="12">
        <v>384.5</v>
      </c>
      <c r="H18" s="12">
        <v>2.87</v>
      </c>
      <c r="I18" s="12">
        <v>3.8258706</v>
      </c>
      <c r="J18" s="12">
        <v>-49.835000000000001</v>
      </c>
    </row>
    <row r="19" spans="1:10" ht="14.25" customHeight="1" x14ac:dyDescent="0.5">
      <c r="A19" s="13">
        <v>2015</v>
      </c>
      <c r="B19" s="20">
        <v>2</v>
      </c>
      <c r="C19" s="11">
        <v>36.1</v>
      </c>
      <c r="D19" s="11">
        <v>105.5</v>
      </c>
      <c r="E19" s="12">
        <v>341.6</v>
      </c>
      <c r="F19" s="12">
        <v>3.27</v>
      </c>
      <c r="G19" s="12">
        <v>407.86500000000001</v>
      </c>
      <c r="H19" s="12">
        <v>3.9050000000000002</v>
      </c>
      <c r="I19" s="12">
        <v>5.1608926999999998</v>
      </c>
      <c r="J19" s="12">
        <v>-75.540000000000006</v>
      </c>
    </row>
    <row r="20" spans="1:10" ht="14.25" customHeight="1" x14ac:dyDescent="0.5">
      <c r="A20" s="13">
        <v>2016</v>
      </c>
      <c r="B20" s="20">
        <v>1</v>
      </c>
      <c r="C20" s="11">
        <v>33.9</v>
      </c>
      <c r="D20" s="11">
        <v>75.2</v>
      </c>
      <c r="E20" s="12">
        <v>300.92</v>
      </c>
      <c r="F20" s="12">
        <v>4</v>
      </c>
      <c r="G20" s="12">
        <v>367.84</v>
      </c>
      <c r="H20" s="12">
        <v>4.8899999999999997</v>
      </c>
      <c r="I20" s="12">
        <v>6.5219858000000004</v>
      </c>
      <c r="J20" s="12">
        <v>-201.46</v>
      </c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25</v>
      </c>
      <c r="C27" s="17">
        <f>AVERAGE(C4:C26)</f>
        <v>58.931249999999999</v>
      </c>
      <c r="D27" s="17">
        <f t="shared" ref="D27:J27" si="0">AVERAGE(D4:D26)</f>
        <v>113.38323529411764</v>
      </c>
      <c r="E27" s="18">
        <f t="shared" si="0"/>
        <v>257.13941176470587</v>
      </c>
      <c r="F27" s="18">
        <f t="shared" si="0"/>
        <v>2.3848533186908845</v>
      </c>
      <c r="G27" s="18">
        <f t="shared" si="0"/>
        <v>314.79176470588231</v>
      </c>
      <c r="H27" s="18">
        <f t="shared" si="0"/>
        <v>2.9141176470588235</v>
      </c>
      <c r="I27" s="18">
        <f t="shared" si="0"/>
        <v>3.8911725725490194</v>
      </c>
      <c r="J27" s="18">
        <f t="shared" si="0"/>
        <v>-17.682397058823533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4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/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4" t="s">
        <v>33</v>
      </c>
      <c r="B4" s="39">
        <v>72.3</v>
      </c>
      <c r="C4" s="40">
        <v>208.89</v>
      </c>
      <c r="D4" s="41">
        <v>2.89</v>
      </c>
      <c r="E4" s="40">
        <v>285.49</v>
      </c>
      <c r="F4" s="41">
        <v>3.95</v>
      </c>
      <c r="G4" s="41">
        <v>5.2649147000000003</v>
      </c>
      <c r="H4" s="35">
        <v>-103.83625000000001</v>
      </c>
    </row>
    <row r="5" spans="1:8" ht="15.6" thickTop="1" thickBot="1" x14ac:dyDescent="0.55000000000000004">
      <c r="A5" s="26" t="s">
        <v>21</v>
      </c>
      <c r="B5" s="42">
        <f t="shared" ref="B5:H5" si="0">AVERAGE(B4:B4)</f>
        <v>72.3</v>
      </c>
      <c r="C5" s="37">
        <f t="shared" si="0"/>
        <v>208.89</v>
      </c>
      <c r="D5" s="37">
        <f t="shared" si="0"/>
        <v>2.89</v>
      </c>
      <c r="E5" s="37">
        <f t="shared" si="0"/>
        <v>285.49</v>
      </c>
      <c r="F5" s="37">
        <f t="shared" si="0"/>
        <v>3.95</v>
      </c>
      <c r="G5" s="43">
        <f t="shared" si="0"/>
        <v>5.2649147000000003</v>
      </c>
      <c r="H5" s="35">
        <f t="shared" si="0"/>
        <v>-103.83625000000001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35</v>
      </c>
    </row>
  </sheetData>
  <phoneticPr fontId="2" type="noConversion"/>
  <conditionalFormatting sqref="H4:H6">
    <cfRule type="cellIs" dxfId="4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topLeftCell="A14" zoomScaleNormal="100" workbookViewId="0">
      <selection activeCell="B21" sqref="B21:J21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>
        <v>1</v>
      </c>
      <c r="C18" s="11">
        <v>15.4</v>
      </c>
      <c r="D18" s="11">
        <v>102.2</v>
      </c>
      <c r="E18" s="12">
        <v>210.92</v>
      </c>
      <c r="F18" s="12">
        <v>2.06</v>
      </c>
      <c r="G18" s="12">
        <v>242.25</v>
      </c>
      <c r="H18" s="12">
        <v>2.37</v>
      </c>
      <c r="I18" s="12">
        <v>3.1604695999999999</v>
      </c>
      <c r="J18" s="12">
        <v>12.9945</v>
      </c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>
        <v>1</v>
      </c>
      <c r="C20" s="11">
        <v>51.9</v>
      </c>
      <c r="D20" s="11">
        <v>48.1</v>
      </c>
      <c r="E20" s="12">
        <v>259.68</v>
      </c>
      <c r="F20" s="12">
        <v>5.4</v>
      </c>
      <c r="G20" s="12">
        <v>322.22000000000003</v>
      </c>
      <c r="H20" s="12">
        <v>6.7</v>
      </c>
      <c r="I20" s="12">
        <v>8.9319472999999991</v>
      </c>
      <c r="J20" s="12">
        <v>-215.79875000000001</v>
      </c>
    </row>
    <row r="21" spans="1:10" x14ac:dyDescent="0.5">
      <c r="A21" s="13">
        <v>2017</v>
      </c>
      <c r="B21" s="20">
        <v>1</v>
      </c>
      <c r="C21" s="11">
        <v>21</v>
      </c>
      <c r="D21" s="11">
        <v>72.3</v>
      </c>
      <c r="E21" s="12">
        <v>208.89</v>
      </c>
      <c r="F21" s="12">
        <v>2.89</v>
      </c>
      <c r="G21" s="12">
        <v>285.49</v>
      </c>
      <c r="H21" s="12">
        <v>3.95</v>
      </c>
      <c r="I21" s="12">
        <v>5.2649147000000003</v>
      </c>
      <c r="J21" s="12">
        <v>-103.83625000000001</v>
      </c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13</v>
      </c>
      <c r="C27" s="17">
        <f t="shared" ref="C27:J27" si="0">AVERAGE(C4:C26)</f>
        <v>31.580000000000002</v>
      </c>
      <c r="D27" s="17">
        <f t="shared" si="0"/>
        <v>87.727272727272734</v>
      </c>
      <c r="E27" s="18">
        <f t="shared" si="0"/>
        <v>193.66090909090914</v>
      </c>
      <c r="F27" s="18">
        <f t="shared" si="0"/>
        <v>2.478181818181818</v>
      </c>
      <c r="G27" s="18">
        <f t="shared" si="0"/>
        <v>231.61636363636362</v>
      </c>
      <c r="H27" s="18">
        <f t="shared" si="0"/>
        <v>2.9763636363636365</v>
      </c>
      <c r="I27" s="18">
        <f t="shared" si="0"/>
        <v>3.9479795090909082</v>
      </c>
      <c r="J27" s="18">
        <f t="shared" si="0"/>
        <v>5.0082727272727254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4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